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Materiály AI/NOVÉ od 260604/Modul B2 Copilot Chat v MS Office/"/>
    </mc:Choice>
  </mc:AlternateContent>
  <xr:revisionPtr revIDLastSave="3" documentId="8_{564C5E9F-241A-4D75-881B-7CB731D6B801}" xr6:coauthVersionLast="47" xr6:coauthVersionMax="47" xr10:uidLastSave="{C578474C-1F6D-4F4B-A03B-11BA8D8F3373}"/>
  <bookViews>
    <workbookView xWindow="28680" yWindow="-1440" windowWidth="24240" windowHeight="13020" xr2:uid="{4C5C4959-407D-44F1-9C03-11C31F334360}"/>
  </bookViews>
  <sheets>
    <sheet name="Januá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<sst xmlns="http://schemas.openxmlformats.org/spreadsheetml/2006/main" count="28" uniqueCount="28">
  <si>
    <t>Pracovné činnosti</t>
  </si>
  <si>
    <t>Vzor grafu (Excel verzia 2013/2016/2019)</t>
  </si>
  <si>
    <t>Meno</t>
  </si>
  <si>
    <t>Priezvisko</t>
  </si>
  <si>
    <t>Počet hodín</t>
  </si>
  <si>
    <t>Produktivita 
ks/mesiac</t>
  </si>
  <si>
    <t>Mzda na hodinu</t>
  </si>
  <si>
    <t>Mzda spolu</t>
  </si>
  <si>
    <t>MZDA s odmenou podľa bunky D11</t>
  </si>
  <si>
    <t>Juraj</t>
  </si>
  <si>
    <t>Jánošík</t>
  </si>
  <si>
    <t>Ján</t>
  </si>
  <si>
    <t>Hrach</t>
  </si>
  <si>
    <t>Anna</t>
  </si>
  <si>
    <t>Pekná</t>
  </si>
  <si>
    <t xml:space="preserve">František </t>
  </si>
  <si>
    <t>Malý</t>
  </si>
  <si>
    <t>Karol</t>
  </si>
  <si>
    <t>Lačný</t>
  </si>
  <si>
    <t>Spolu</t>
  </si>
  <si>
    <t>Priemer</t>
  </si>
  <si>
    <t>Špeciálna mimoriadna odmena:</t>
  </si>
  <si>
    <t>Úlohy:</t>
  </si>
  <si>
    <t>Do žltých buniek doplňte vzorce a funkcie .</t>
  </si>
  <si>
    <t xml:space="preserve">Zabezpečte bunky/hárok tak, aby sa dalo zapisovať LEN do Zelených buniek. Do ostatných sa môže dať kliknúť. </t>
  </si>
  <si>
    <t>Urobte 2 kópie hárku Január. Pomenujte ich Február a Marec.</t>
  </si>
  <si>
    <t>Správne riešenie</t>
  </si>
  <si>
    <t>Vytvorte graf podľa obrázku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</si>
</sst>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sz val="20"/>
      <color theme="3" tint="0.3999755851924192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/>
    <xf numFmtId="0" fontId="0" fillId="3" borderId="1" xfId="0" applyFill="1" applyBorder="1" applyAlignment="1">
      <alignment horizontal="center"/>
    </xf>
    <xf numFmtId="44" fontId="0" fillId="3" borderId="1" xfId="1" applyFont="1" applyFill="1" applyBorder="1" applyProtection="1"/>
    <xf numFmtId="44" fontId="0" fillId="4" borderId="1" xfId="0" applyNumberFormat="1" applyFill="1" applyBorder="1"/>
    <xf numFmtId="0" fontId="0" fillId="0" borderId="0" xfId="0" applyAlignment="1">
      <alignment horizontal="right"/>
    </xf>
    <xf numFmtId="0" fontId="0" fillId="2" borderId="1" xfId="0" applyFill="1" applyBorder="1"/>
    <xf numFmtId="0" fontId="0" fillId="4" borderId="1" xfId="0" applyFill="1" applyBorder="1" applyAlignment="1">
      <alignment horizontal="center"/>
    </xf>
    <xf numFmtId="0" fontId="3" fillId="0" borderId="0" xfId="0" applyFont="1" applyAlignment="1">
      <alignment horizontal="right"/>
    </xf>
    <xf numFmtId="0" fontId="0" fillId="5" borderId="1" xfId="0" applyFill="1" applyBorder="1"/>
    <xf numFmtId="44" fontId="0" fillId="0" borderId="0" xfId="0" applyNumberFormat="1"/>
    <xf numFmtId="9" fontId="0" fillId="3" borderId="0" xfId="0" applyNumberFormat="1" applyFill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horizontal="left" indent="2"/>
    </xf>
    <xf numFmtId="0" fontId="2" fillId="0" borderId="0" xfId="0" applyFont="1" applyAlignment="1">
      <alignment horizontal="left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1</xdr:row>
      <xdr:rowOff>152400</xdr:rowOff>
    </xdr:from>
    <xdr:to>
      <xdr:col>15</xdr:col>
      <xdr:colOff>393589</xdr:colOff>
      <xdr:row>13</xdr:row>
      <xdr:rowOff>145781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244B15B0-4281-45BF-9833-CC4E24505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4620" y="335280"/>
          <a:ext cx="4584589" cy="2660381"/>
        </a:xfrm>
        <a:prstGeom prst="rect">
          <a:avLst/>
        </a:prstGeom>
      </xdr:spPr>
    </xdr:pic>
    <xdr:clientData/>
  </xdr:twoCellAnchor>
  <xdr:twoCellAnchor>
    <xdr:from>
      <xdr:col>9</xdr:col>
      <xdr:colOff>219075</xdr:colOff>
      <xdr:row>16</xdr:row>
      <xdr:rowOff>28575</xdr:rowOff>
    </xdr:from>
    <xdr:to>
      <xdr:col>19</xdr:col>
      <xdr:colOff>263097</xdr:colOff>
      <xdr:row>20</xdr:row>
      <xdr:rowOff>39781</xdr:rowOff>
    </xdr:to>
    <xdr:sp macro="" textlink="">
      <xdr:nvSpPr>
        <xdr:cNvPr id="3" name="Obdĺžnik 2">
          <a:extLst>
            <a:ext uri="{FF2B5EF4-FFF2-40B4-BE49-F238E27FC236}">
              <a16:creationId xmlns:a16="http://schemas.microsoft.com/office/drawing/2014/main" id="{51556095-CB49-43FF-8E3B-7CFCD2730466}"/>
            </a:ext>
          </a:extLst>
        </xdr:cNvPr>
        <xdr:cNvSpPr/>
      </xdr:nvSpPr>
      <xdr:spPr>
        <a:xfrm>
          <a:off x="7237095" y="3571875"/>
          <a:ext cx="6140022" cy="742726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400" b="0">
              <a:solidFill>
                <a:sysClr val="windowText" lastClr="000000"/>
              </a:solidFill>
            </a:rPr>
            <a:t>Po vyriešení pošlite súbor emailom lektorovi. Predmet emailu (názov hárku). </a:t>
          </a:r>
        </a:p>
        <a:p>
          <a:pPr algn="ctr"/>
          <a:r>
            <a:rPr lang="sk-SK" sz="1400" b="0">
              <a:solidFill>
                <a:sysClr val="windowText" lastClr="000000"/>
              </a:solidFill>
            </a:rPr>
            <a:t>Následne môžete riešiť príklady na ďalšom hárku.</a:t>
          </a:r>
        </a:p>
      </xdr:txBody>
    </xdr:sp>
    <xdr:clientData/>
  </xdr:twoCellAnchor>
  <xdr:twoCellAnchor editAs="oneCell">
    <xdr:from>
      <xdr:col>0</xdr:col>
      <xdr:colOff>567418</xdr:colOff>
      <xdr:row>24</xdr:row>
      <xdr:rowOff>180974</xdr:rowOff>
    </xdr:from>
    <xdr:to>
      <xdr:col>8</xdr:col>
      <xdr:colOff>233076</xdr:colOff>
      <xdr:row>38</xdr:row>
      <xdr:rowOff>161924</xdr:rowOff>
    </xdr:to>
    <xdr:pic>
      <xdr:nvPicPr>
        <xdr:cNvPr id="5" name="Obrázok 4">
          <a:extLst>
            <a:ext uri="{FF2B5EF4-FFF2-40B4-BE49-F238E27FC236}">
              <a16:creationId xmlns:a16="http://schemas.microsoft.com/office/drawing/2014/main" id="{5CBCF9DF-B83E-432E-8495-CB71C4FDE1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83" t="20646" r="81219" b="50484"/>
        <a:stretch/>
      </xdr:blipFill>
      <xdr:spPr bwMode="auto">
        <a:xfrm>
          <a:off x="567418" y="5187314"/>
          <a:ext cx="6074078" cy="2556510"/>
        </a:xfrm>
        <a:custGeom>
          <a:avLst/>
          <a:gdLst>
            <a:gd name="csX0" fmla="*/ 0 w 6074078"/>
            <a:gd name="csY0" fmla="*/ 0 h 2556510"/>
            <a:gd name="csX1" fmla="*/ 430707 w 6074078"/>
            <a:gd name="csY1" fmla="*/ 0 h 2556510"/>
            <a:gd name="csX2" fmla="*/ 800674 w 6074078"/>
            <a:gd name="csY2" fmla="*/ 0 h 2556510"/>
            <a:gd name="csX3" fmla="*/ 1474344 w 6074078"/>
            <a:gd name="csY3" fmla="*/ 0 h 2556510"/>
            <a:gd name="csX4" fmla="*/ 1965793 w 6074078"/>
            <a:gd name="csY4" fmla="*/ 0 h 2556510"/>
            <a:gd name="csX5" fmla="*/ 2335759 w 6074078"/>
            <a:gd name="csY5" fmla="*/ 0 h 2556510"/>
            <a:gd name="csX6" fmla="*/ 2887948 w 6074078"/>
            <a:gd name="csY6" fmla="*/ 0 h 2556510"/>
            <a:gd name="csX7" fmla="*/ 3440137 w 6074078"/>
            <a:gd name="csY7" fmla="*/ 0 h 2556510"/>
            <a:gd name="csX8" fmla="*/ 3810103 w 6074078"/>
            <a:gd name="csY8" fmla="*/ 0 h 2556510"/>
            <a:gd name="csX9" fmla="*/ 4423033 w 6074078"/>
            <a:gd name="csY9" fmla="*/ 0 h 2556510"/>
            <a:gd name="csX10" fmla="*/ 5035963 w 6074078"/>
            <a:gd name="csY10" fmla="*/ 0 h 2556510"/>
            <a:gd name="csX11" fmla="*/ 5466670 w 6074078"/>
            <a:gd name="csY11" fmla="*/ 0 h 2556510"/>
            <a:gd name="csX12" fmla="*/ 6074078 w 6074078"/>
            <a:gd name="csY12" fmla="*/ 0 h 2556510"/>
            <a:gd name="csX13" fmla="*/ 6074078 w 6074078"/>
            <a:gd name="csY13" fmla="*/ 485737 h 2556510"/>
            <a:gd name="csX14" fmla="*/ 6074078 w 6074078"/>
            <a:gd name="csY14" fmla="*/ 1022604 h 2556510"/>
            <a:gd name="csX15" fmla="*/ 6074078 w 6074078"/>
            <a:gd name="csY15" fmla="*/ 1533906 h 2556510"/>
            <a:gd name="csX16" fmla="*/ 6074078 w 6074078"/>
            <a:gd name="csY16" fmla="*/ 1968513 h 2556510"/>
            <a:gd name="csX17" fmla="*/ 6074078 w 6074078"/>
            <a:gd name="csY17" fmla="*/ 2556510 h 2556510"/>
            <a:gd name="csX18" fmla="*/ 5521889 w 6074078"/>
            <a:gd name="csY18" fmla="*/ 2556510 h 2556510"/>
            <a:gd name="csX19" fmla="*/ 4908959 w 6074078"/>
            <a:gd name="csY19" fmla="*/ 2556510 h 2556510"/>
            <a:gd name="csX20" fmla="*/ 4296030 w 6074078"/>
            <a:gd name="csY20" fmla="*/ 2556510 h 2556510"/>
            <a:gd name="csX21" fmla="*/ 3865322 w 6074078"/>
            <a:gd name="csY21" fmla="*/ 2556510 h 2556510"/>
            <a:gd name="csX22" fmla="*/ 3434615 w 6074078"/>
            <a:gd name="csY22" fmla="*/ 2556510 h 2556510"/>
            <a:gd name="csX23" fmla="*/ 2760945 w 6074078"/>
            <a:gd name="csY23" fmla="*/ 2556510 h 2556510"/>
            <a:gd name="csX24" fmla="*/ 2148015 w 6074078"/>
            <a:gd name="csY24" fmla="*/ 2556510 h 2556510"/>
            <a:gd name="csX25" fmla="*/ 1595826 w 6074078"/>
            <a:gd name="csY25" fmla="*/ 2556510 h 2556510"/>
            <a:gd name="csX26" fmla="*/ 1225859 w 6074078"/>
            <a:gd name="csY26" fmla="*/ 2556510 h 2556510"/>
            <a:gd name="csX27" fmla="*/ 552189 w 6074078"/>
            <a:gd name="csY27" fmla="*/ 2556510 h 2556510"/>
            <a:gd name="csX28" fmla="*/ 0 w 6074078"/>
            <a:gd name="csY28" fmla="*/ 2556510 h 2556510"/>
            <a:gd name="csX29" fmla="*/ 0 w 6074078"/>
            <a:gd name="csY29" fmla="*/ 2096338 h 2556510"/>
            <a:gd name="csX30" fmla="*/ 0 w 6074078"/>
            <a:gd name="csY30" fmla="*/ 1610601 h 2556510"/>
            <a:gd name="csX31" fmla="*/ 0 w 6074078"/>
            <a:gd name="csY31" fmla="*/ 1150430 h 2556510"/>
            <a:gd name="csX32" fmla="*/ 0 w 6074078"/>
            <a:gd name="csY32" fmla="*/ 587997 h 2556510"/>
            <a:gd name="csX33" fmla="*/ 0 w 6074078"/>
            <a:gd name="csY33" fmla="*/ 0 h 2556510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  <a:cxn ang="0">
              <a:pos x="csX6" y="csY6"/>
            </a:cxn>
            <a:cxn ang="0">
              <a:pos x="csX7" y="csY7"/>
            </a:cxn>
            <a:cxn ang="0">
              <a:pos x="csX8" y="csY8"/>
            </a:cxn>
            <a:cxn ang="0">
              <a:pos x="csX9" y="csY9"/>
            </a:cxn>
            <a:cxn ang="0">
              <a:pos x="csX10" y="csY10"/>
            </a:cxn>
            <a:cxn ang="0">
              <a:pos x="csX11" y="csY11"/>
            </a:cxn>
            <a:cxn ang="0">
              <a:pos x="csX12" y="csY12"/>
            </a:cxn>
            <a:cxn ang="0">
              <a:pos x="csX13" y="csY13"/>
            </a:cxn>
            <a:cxn ang="0">
              <a:pos x="csX14" y="csY14"/>
            </a:cxn>
            <a:cxn ang="0">
              <a:pos x="csX15" y="csY15"/>
            </a:cxn>
            <a:cxn ang="0">
              <a:pos x="csX16" y="csY16"/>
            </a:cxn>
            <a:cxn ang="0">
              <a:pos x="csX17" y="csY17"/>
            </a:cxn>
            <a:cxn ang="0">
              <a:pos x="csX18" y="csY18"/>
            </a:cxn>
            <a:cxn ang="0">
              <a:pos x="csX19" y="csY19"/>
            </a:cxn>
            <a:cxn ang="0">
              <a:pos x="csX20" y="csY20"/>
            </a:cxn>
            <a:cxn ang="0">
              <a:pos x="csX21" y="csY21"/>
            </a:cxn>
            <a:cxn ang="0">
              <a:pos x="csX22" y="csY22"/>
            </a:cxn>
            <a:cxn ang="0">
              <a:pos x="csX23" y="csY23"/>
            </a:cxn>
            <a:cxn ang="0">
              <a:pos x="csX24" y="csY24"/>
            </a:cxn>
            <a:cxn ang="0">
              <a:pos x="csX25" y="csY25"/>
            </a:cxn>
            <a:cxn ang="0">
              <a:pos x="csX26" y="csY26"/>
            </a:cxn>
            <a:cxn ang="0">
              <a:pos x="csX27" y="csY27"/>
            </a:cxn>
            <a:cxn ang="0">
              <a:pos x="csX28" y="csY28"/>
            </a:cxn>
            <a:cxn ang="0">
              <a:pos x="csX29" y="csY29"/>
            </a:cxn>
            <a:cxn ang="0">
              <a:pos x="csX30" y="csY30"/>
            </a:cxn>
            <a:cxn ang="0">
              <a:pos x="csX31" y="csY31"/>
            </a:cxn>
            <a:cxn ang="0">
              <a:pos x="csX32" y="csY32"/>
            </a:cxn>
            <a:cxn ang="0">
              <a:pos x="csX33" y="csY33"/>
            </a:cxn>
          </a:cxnLst>
          <a:rect l="l" t="t" r="r" b="b"/>
          <a:pathLst>
            <a:path w="6074078" h="2556510" fill="none" extrusionOk="0">
              <a:moveTo>
                <a:pt x="0" y="0"/>
              </a:moveTo>
              <a:cubicBezTo>
                <a:pt x="130410" y="-13363"/>
                <a:pt x="281004" y="21758"/>
                <a:pt x="430707" y="0"/>
              </a:cubicBezTo>
              <a:cubicBezTo>
                <a:pt x="580410" y="-21758"/>
                <a:pt x="664051" y="656"/>
                <a:pt x="800674" y="0"/>
              </a:cubicBezTo>
              <a:cubicBezTo>
                <a:pt x="937297" y="-656"/>
                <a:pt x="1288315" y="50371"/>
                <a:pt x="1474344" y="0"/>
              </a:cubicBezTo>
              <a:cubicBezTo>
                <a:pt x="1660373" y="-50371"/>
                <a:pt x="1836747" y="36472"/>
                <a:pt x="1965793" y="0"/>
              </a:cubicBezTo>
              <a:cubicBezTo>
                <a:pt x="2094839" y="-36472"/>
                <a:pt x="2228597" y="10265"/>
                <a:pt x="2335759" y="0"/>
              </a:cubicBezTo>
              <a:cubicBezTo>
                <a:pt x="2442921" y="-10265"/>
                <a:pt x="2741418" y="35348"/>
                <a:pt x="2887948" y="0"/>
              </a:cubicBezTo>
              <a:cubicBezTo>
                <a:pt x="3034478" y="-35348"/>
                <a:pt x="3275845" y="50902"/>
                <a:pt x="3440137" y="0"/>
              </a:cubicBezTo>
              <a:cubicBezTo>
                <a:pt x="3604429" y="-50902"/>
                <a:pt x="3648953" y="17806"/>
                <a:pt x="3810103" y="0"/>
              </a:cubicBezTo>
              <a:cubicBezTo>
                <a:pt x="3971253" y="-17806"/>
                <a:pt x="4211499" y="71921"/>
                <a:pt x="4423033" y="0"/>
              </a:cubicBezTo>
              <a:cubicBezTo>
                <a:pt x="4634567" y="-71921"/>
                <a:pt x="4854856" y="35680"/>
                <a:pt x="5035963" y="0"/>
              </a:cubicBezTo>
              <a:cubicBezTo>
                <a:pt x="5217070" y="-35680"/>
                <a:pt x="5314348" y="7074"/>
                <a:pt x="5466670" y="0"/>
              </a:cubicBezTo>
              <a:cubicBezTo>
                <a:pt x="5618992" y="-7074"/>
                <a:pt x="5897800" y="28677"/>
                <a:pt x="6074078" y="0"/>
              </a:cubicBezTo>
              <a:cubicBezTo>
                <a:pt x="6075691" y="148298"/>
                <a:pt x="6020759" y="365834"/>
                <a:pt x="6074078" y="485737"/>
              </a:cubicBezTo>
              <a:cubicBezTo>
                <a:pt x="6127397" y="605640"/>
                <a:pt x="6030036" y="878115"/>
                <a:pt x="6074078" y="1022604"/>
              </a:cubicBezTo>
              <a:cubicBezTo>
                <a:pt x="6118120" y="1167093"/>
                <a:pt x="6064694" y="1412666"/>
                <a:pt x="6074078" y="1533906"/>
              </a:cubicBezTo>
              <a:cubicBezTo>
                <a:pt x="6083462" y="1655146"/>
                <a:pt x="6054668" y="1796534"/>
                <a:pt x="6074078" y="1968513"/>
              </a:cubicBezTo>
              <a:cubicBezTo>
                <a:pt x="6093488" y="2140492"/>
                <a:pt x="6036770" y="2305193"/>
                <a:pt x="6074078" y="2556510"/>
              </a:cubicBezTo>
              <a:cubicBezTo>
                <a:pt x="5936463" y="2618427"/>
                <a:pt x="5749255" y="2521225"/>
                <a:pt x="5521889" y="2556510"/>
              </a:cubicBezTo>
              <a:cubicBezTo>
                <a:pt x="5294523" y="2591795"/>
                <a:pt x="5168449" y="2514853"/>
                <a:pt x="4908959" y="2556510"/>
              </a:cubicBezTo>
              <a:cubicBezTo>
                <a:pt x="4649469" y="2598167"/>
                <a:pt x="4492400" y="2490880"/>
                <a:pt x="4296030" y="2556510"/>
              </a:cubicBezTo>
              <a:cubicBezTo>
                <a:pt x="4099660" y="2622140"/>
                <a:pt x="4056299" y="2537354"/>
                <a:pt x="3865322" y="2556510"/>
              </a:cubicBezTo>
              <a:cubicBezTo>
                <a:pt x="3674345" y="2575666"/>
                <a:pt x="3616490" y="2545463"/>
                <a:pt x="3434615" y="2556510"/>
              </a:cubicBezTo>
              <a:cubicBezTo>
                <a:pt x="3252740" y="2567557"/>
                <a:pt x="2916857" y="2516520"/>
                <a:pt x="2760945" y="2556510"/>
              </a:cubicBezTo>
              <a:cubicBezTo>
                <a:pt x="2605033" y="2596500"/>
                <a:pt x="2357285" y="2511914"/>
                <a:pt x="2148015" y="2556510"/>
              </a:cubicBezTo>
              <a:cubicBezTo>
                <a:pt x="1938745" y="2601106"/>
                <a:pt x="1781225" y="2535588"/>
                <a:pt x="1595826" y="2556510"/>
              </a:cubicBezTo>
              <a:cubicBezTo>
                <a:pt x="1410427" y="2577432"/>
                <a:pt x="1378191" y="2516409"/>
                <a:pt x="1225859" y="2556510"/>
              </a:cubicBezTo>
              <a:cubicBezTo>
                <a:pt x="1073527" y="2596611"/>
                <a:pt x="844900" y="2539881"/>
                <a:pt x="552189" y="2556510"/>
              </a:cubicBezTo>
              <a:cubicBezTo>
                <a:pt x="259478" y="2573139"/>
                <a:pt x="139353" y="2555079"/>
                <a:pt x="0" y="2556510"/>
              </a:cubicBezTo>
              <a:cubicBezTo>
                <a:pt x="-41256" y="2451900"/>
                <a:pt x="24806" y="2251798"/>
                <a:pt x="0" y="2096338"/>
              </a:cubicBezTo>
              <a:cubicBezTo>
                <a:pt x="-24806" y="1940878"/>
                <a:pt x="42369" y="1770484"/>
                <a:pt x="0" y="1610601"/>
              </a:cubicBezTo>
              <a:cubicBezTo>
                <a:pt x="-42369" y="1450718"/>
                <a:pt x="42990" y="1307395"/>
                <a:pt x="0" y="1150430"/>
              </a:cubicBezTo>
              <a:cubicBezTo>
                <a:pt x="-42990" y="993465"/>
                <a:pt x="40788" y="749683"/>
                <a:pt x="0" y="587997"/>
              </a:cubicBezTo>
              <a:cubicBezTo>
                <a:pt x="-40788" y="426311"/>
                <a:pt x="40926" y="276869"/>
                <a:pt x="0" y="0"/>
              </a:cubicBezTo>
              <a:close/>
            </a:path>
            <a:path w="6074078" h="2556510" stroke="0" extrusionOk="0">
              <a:moveTo>
                <a:pt x="0" y="0"/>
              </a:moveTo>
              <a:cubicBezTo>
                <a:pt x="197735" y="-23854"/>
                <a:pt x="451219" y="39814"/>
                <a:pt x="673670" y="0"/>
              </a:cubicBezTo>
              <a:cubicBezTo>
                <a:pt x="896121" y="-39814"/>
                <a:pt x="1122291" y="58252"/>
                <a:pt x="1286600" y="0"/>
              </a:cubicBezTo>
              <a:cubicBezTo>
                <a:pt x="1450909" y="-58252"/>
                <a:pt x="1485961" y="25099"/>
                <a:pt x="1656567" y="0"/>
              </a:cubicBezTo>
              <a:cubicBezTo>
                <a:pt x="1827173" y="-25099"/>
                <a:pt x="1885248" y="39751"/>
                <a:pt x="2087274" y="0"/>
              </a:cubicBezTo>
              <a:cubicBezTo>
                <a:pt x="2289300" y="-39751"/>
                <a:pt x="2417515" y="72151"/>
                <a:pt x="2700204" y="0"/>
              </a:cubicBezTo>
              <a:cubicBezTo>
                <a:pt x="2982893" y="-72151"/>
                <a:pt x="3047799" y="60153"/>
                <a:pt x="3313133" y="0"/>
              </a:cubicBezTo>
              <a:cubicBezTo>
                <a:pt x="3578467" y="-60153"/>
                <a:pt x="3735900" y="68484"/>
                <a:pt x="3926063" y="0"/>
              </a:cubicBezTo>
              <a:cubicBezTo>
                <a:pt x="4116226" y="-68484"/>
                <a:pt x="4356124" y="55985"/>
                <a:pt x="4538993" y="0"/>
              </a:cubicBezTo>
              <a:cubicBezTo>
                <a:pt x="4721862" y="-55985"/>
                <a:pt x="4865398" y="62971"/>
                <a:pt x="5091182" y="0"/>
              </a:cubicBezTo>
              <a:cubicBezTo>
                <a:pt x="5316966" y="-62971"/>
                <a:pt x="5691847" y="3224"/>
                <a:pt x="6074078" y="0"/>
              </a:cubicBezTo>
              <a:cubicBezTo>
                <a:pt x="6118299" y="150039"/>
                <a:pt x="6043942" y="314477"/>
                <a:pt x="6074078" y="485737"/>
              </a:cubicBezTo>
              <a:cubicBezTo>
                <a:pt x="6104214" y="656997"/>
                <a:pt x="6027820" y="910098"/>
                <a:pt x="6074078" y="1022604"/>
              </a:cubicBezTo>
              <a:cubicBezTo>
                <a:pt x="6120336" y="1135110"/>
                <a:pt x="6018735" y="1364157"/>
                <a:pt x="6074078" y="1533906"/>
              </a:cubicBezTo>
              <a:cubicBezTo>
                <a:pt x="6129421" y="1703655"/>
                <a:pt x="6067748" y="1817134"/>
                <a:pt x="6074078" y="2070773"/>
              </a:cubicBezTo>
              <a:cubicBezTo>
                <a:pt x="6080408" y="2324412"/>
                <a:pt x="6063556" y="2360800"/>
                <a:pt x="6074078" y="2556510"/>
              </a:cubicBezTo>
              <a:cubicBezTo>
                <a:pt x="5894621" y="2579805"/>
                <a:pt x="5639777" y="2536764"/>
                <a:pt x="5521889" y="2556510"/>
              </a:cubicBezTo>
              <a:cubicBezTo>
                <a:pt x="5404001" y="2576256"/>
                <a:pt x="5244576" y="2528802"/>
                <a:pt x="5151923" y="2556510"/>
              </a:cubicBezTo>
              <a:cubicBezTo>
                <a:pt x="5059270" y="2584218"/>
                <a:pt x="4872216" y="2534924"/>
                <a:pt x="4781956" y="2556510"/>
              </a:cubicBezTo>
              <a:cubicBezTo>
                <a:pt x="4691696" y="2578096"/>
                <a:pt x="4526202" y="2552680"/>
                <a:pt x="4411989" y="2556510"/>
              </a:cubicBezTo>
              <a:cubicBezTo>
                <a:pt x="4297776" y="2560340"/>
                <a:pt x="4102797" y="2504159"/>
                <a:pt x="3859800" y="2556510"/>
              </a:cubicBezTo>
              <a:cubicBezTo>
                <a:pt x="3616803" y="2608861"/>
                <a:pt x="3462343" y="2511939"/>
                <a:pt x="3186130" y="2556510"/>
              </a:cubicBezTo>
              <a:cubicBezTo>
                <a:pt x="2909917" y="2601081"/>
                <a:pt x="2977925" y="2540843"/>
                <a:pt x="2816163" y="2556510"/>
              </a:cubicBezTo>
              <a:cubicBezTo>
                <a:pt x="2654401" y="2572177"/>
                <a:pt x="2386705" y="2521084"/>
                <a:pt x="2263975" y="2556510"/>
              </a:cubicBezTo>
              <a:cubicBezTo>
                <a:pt x="2141245" y="2591936"/>
                <a:pt x="1819580" y="2520642"/>
                <a:pt x="1651045" y="2556510"/>
              </a:cubicBezTo>
              <a:cubicBezTo>
                <a:pt x="1482510" y="2592378"/>
                <a:pt x="1398265" y="2519022"/>
                <a:pt x="1220337" y="2556510"/>
              </a:cubicBezTo>
              <a:cubicBezTo>
                <a:pt x="1042409" y="2593998"/>
                <a:pt x="922525" y="2495523"/>
                <a:pt x="668149" y="2556510"/>
              </a:cubicBezTo>
              <a:cubicBezTo>
                <a:pt x="413773" y="2617497"/>
                <a:pt x="265887" y="2503429"/>
                <a:pt x="0" y="2556510"/>
              </a:cubicBezTo>
              <a:cubicBezTo>
                <a:pt x="-20957" y="2454628"/>
                <a:pt x="35798" y="2299267"/>
                <a:pt x="0" y="2121903"/>
              </a:cubicBezTo>
              <a:cubicBezTo>
                <a:pt x="-35798" y="1944539"/>
                <a:pt x="49603" y="1682994"/>
                <a:pt x="0" y="1559471"/>
              </a:cubicBezTo>
              <a:cubicBezTo>
                <a:pt x="-49603" y="1435948"/>
                <a:pt x="8680" y="1309142"/>
                <a:pt x="0" y="1124864"/>
              </a:cubicBezTo>
              <a:cubicBezTo>
                <a:pt x="-8680" y="940586"/>
                <a:pt x="19702" y="808446"/>
                <a:pt x="0" y="613562"/>
              </a:cubicBezTo>
              <a:cubicBezTo>
                <a:pt x="-19702" y="418678"/>
                <a:pt x="13918" y="173999"/>
                <a:pt x="0" y="0"/>
              </a:cubicBezTo>
              <a:close/>
            </a:path>
          </a:pathLst>
        </a:custGeom>
        <a:ln>
          <a:solidFill>
            <a:schemeClr val="tx1"/>
          </a:solidFill>
          <a:extLst>
            <a:ext uri="{C807C97D-BFC1-408E-A445-0C87EB9F89A2}">
              <ask:lineSketchStyleProps xmlns:ask="http://schemas.microsoft.com/office/drawing/2018/sketchyshapes" sd="2750270886">
                <a:prstGeom prst="rect">
                  <a:avLst/>
                </a:prstGeom>
                <ask:type>
                  <ask:lineSketchScribble/>
                </ask:type>
              </ask:lineSketchStyleProps>
            </a:ext>
          </a:extLst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83A5B-6694-4CF4-8728-69A8BA81D0E1}">
  <dimension ref="A1:I27"/>
  <sheetViews>
    <sheetView tabSelected="1" zoomScaleNormal="100" workbookViewId="0">
      <selection activeCell="A17" sqref="A17"/>
    </sheetView>
  </sheetViews>
  <sheetFormatPr defaultRowHeight="14.4" x14ac:dyDescent="0.3"/>
  <cols>
    <col min="1" max="1" width="11.44140625" customWidth="1"/>
    <col min="2" max="2" width="12.5546875" customWidth="1"/>
    <col min="3" max="3" width="8.88671875" style="1"/>
    <col min="4" max="4" width="11.88671875" style="1" bestFit="1" customWidth="1"/>
    <col min="5" max="5" width="10.5546875" customWidth="1"/>
    <col min="6" max="6" width="14.33203125" customWidth="1"/>
    <col min="7" max="7" width="20" customWidth="1"/>
    <col min="8" max="8" width="3.5546875" bestFit="1" customWidth="1"/>
  </cols>
  <sheetData>
    <row r="1" spans="1:9" x14ac:dyDescent="0.3">
      <c r="A1" t="s">
        <v>0</v>
      </c>
      <c r="I1" t="s">
        <v>1</v>
      </c>
    </row>
    <row r="2" spans="1:9" s="5" customFormat="1" ht="28.8" x14ac:dyDescent="0.3">
      <c r="A2" s="2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4" t="s">
        <v>7</v>
      </c>
      <c r="G2" s="3" t="s">
        <v>8</v>
      </c>
    </row>
    <row r="3" spans="1:9" x14ac:dyDescent="0.3">
      <c r="A3" s="6" t="s">
        <v>9</v>
      </c>
      <c r="B3" s="6" t="s">
        <v>10</v>
      </c>
      <c r="C3" s="7">
        <v>250</v>
      </c>
      <c r="D3" s="7">
        <v>82</v>
      </c>
      <c r="E3" s="8">
        <v>4.8</v>
      </c>
      <c r="F3" s="9"/>
      <c r="G3" s="9"/>
      <c r="H3" s="10" t="str">
        <f>IF(G3&lt;&gt;"",IF(OR(G3=1296,G3=1320,G3=1344,G3=1380),"OK","Chyba"),"")</f>
        <v/>
      </c>
    </row>
    <row r="4" spans="1:9" x14ac:dyDescent="0.3">
      <c r="A4" s="6" t="s">
        <v>11</v>
      </c>
      <c r="B4" s="6" t="s">
        <v>12</v>
      </c>
      <c r="C4" s="7">
        <v>222</v>
      </c>
      <c r="D4" s="7">
        <v>90</v>
      </c>
      <c r="E4" s="8">
        <v>3.4</v>
      </c>
      <c r="F4" s="9"/>
      <c r="G4" s="9"/>
      <c r="H4" s="10" t="str">
        <f>IF(G4&lt;&gt;"",IF(OR(G4=815.184,G4=830.28,G4=845.376,G4=868.02),"OK","Chyba"),"")</f>
        <v/>
      </c>
    </row>
    <row r="5" spans="1:9" x14ac:dyDescent="0.3">
      <c r="A5" s="6" t="s">
        <v>13</v>
      </c>
      <c r="B5" s="6" t="s">
        <v>14</v>
      </c>
      <c r="C5" s="7">
        <v>214</v>
      </c>
      <c r="D5" s="7">
        <v>132</v>
      </c>
      <c r="E5" s="8">
        <v>3.9</v>
      </c>
      <c r="F5" s="9"/>
      <c r="G5" s="9"/>
      <c r="H5" s="10" t="str">
        <f>IF(G5&lt;&gt;"",IF(OR(G5=901.368,G5=918.06,G5=934.752,G5=959.79),"OK","Chyba"),"")</f>
        <v/>
      </c>
    </row>
    <row r="6" spans="1:9" x14ac:dyDescent="0.3">
      <c r="A6" s="6" t="s">
        <v>15</v>
      </c>
      <c r="B6" s="6" t="s">
        <v>16</v>
      </c>
      <c r="C6" s="7">
        <v>218</v>
      </c>
      <c r="D6" s="7">
        <v>123</v>
      </c>
      <c r="E6" s="8">
        <v>4.0999999999999996</v>
      </c>
      <c r="F6" s="9"/>
      <c r="G6" s="9"/>
      <c r="H6" s="10" t="str">
        <f>IF(G6&lt;&gt;"",IF(OR(G6=965.304,G6=983.18,G6=1001.056,G6=1027.87),"OK","Chyba"),"")</f>
        <v/>
      </c>
    </row>
    <row r="7" spans="1:9" x14ac:dyDescent="0.3">
      <c r="A7" s="6" t="s">
        <v>17</v>
      </c>
      <c r="B7" s="6" t="s">
        <v>18</v>
      </c>
      <c r="C7" s="7">
        <v>190</v>
      </c>
      <c r="D7" s="7">
        <v>112</v>
      </c>
      <c r="E7" s="8">
        <v>4</v>
      </c>
      <c r="F7" s="9"/>
      <c r="G7" s="9"/>
      <c r="H7" s="10" t="str">
        <f>IF(G7&lt;&gt;"",IF(OR(G7=820.8,G7=836,G7=851.2,G7=874),"OK","Chyba"),"")</f>
        <v/>
      </c>
    </row>
    <row r="8" spans="1:9" x14ac:dyDescent="0.3">
      <c r="A8" s="11" t="s">
        <v>19</v>
      </c>
      <c r="B8" s="11"/>
      <c r="C8" s="12"/>
      <c r="D8" s="12"/>
      <c r="H8" s="13" t="str">
        <f>IF(SUM(C8:G8)=1633,"OK","")</f>
        <v/>
      </c>
    </row>
    <row r="9" spans="1:9" x14ac:dyDescent="0.3">
      <c r="A9" s="14" t="s">
        <v>20</v>
      </c>
      <c r="B9" s="14"/>
      <c r="C9" s="12"/>
      <c r="D9" s="12"/>
      <c r="E9" s="12"/>
      <c r="G9" s="15"/>
      <c r="H9" s="13" t="str">
        <f>IF(SUM(C9:G9)=330.64,"OK","")</f>
        <v/>
      </c>
    </row>
    <row r="10" spans="1:9" x14ac:dyDescent="0.3">
      <c r="G10" s="15"/>
    </row>
    <row r="11" spans="1:9" x14ac:dyDescent="0.3">
      <c r="A11" t="s">
        <v>21</v>
      </c>
      <c r="D11" s="16">
        <v>0.1</v>
      </c>
    </row>
    <row r="12" spans="1:9" ht="25.8" x14ac:dyDescent="0.5">
      <c r="G12" s="17" t="str">
        <f>IF(COUNTIF(H3:H9,"OK")=7,"Si proste hviezda!","")</f>
        <v/>
      </c>
    </row>
    <row r="13" spans="1:9" ht="25.8" x14ac:dyDescent="0.5">
      <c r="G13" s="17"/>
    </row>
    <row r="15" spans="1:9" ht="25.8" x14ac:dyDescent="0.5">
      <c r="A15" s="18" t="s">
        <v>22</v>
      </c>
    </row>
    <row r="16" spans="1:9" x14ac:dyDescent="0.3">
      <c r="A16" t="s">
        <v>27</v>
      </c>
    </row>
    <row r="18" spans="1:1" x14ac:dyDescent="0.3">
      <c r="A18" t="s">
        <v>23</v>
      </c>
    </row>
    <row r="19" spans="1:1" x14ac:dyDescent="0.3">
      <c r="A19" t="s">
        <v>24</v>
      </c>
    </row>
    <row r="20" spans="1:1" x14ac:dyDescent="0.3">
      <c r="A20" t="s">
        <v>25</v>
      </c>
    </row>
    <row r="23" spans="1:1" x14ac:dyDescent="0.3">
      <c r="A23" s="19"/>
    </row>
    <row r="24" spans="1:1" x14ac:dyDescent="0.3">
      <c r="A24" s="20" t="s">
        <v>26</v>
      </c>
    </row>
    <row r="25" spans="1:1" x14ac:dyDescent="0.3">
      <c r="A25" s="19"/>
    </row>
    <row r="27" spans="1:1" ht="15.75" customHeight="1" x14ac:dyDescent="0.3"/>
  </sheetData>
  <sheetProtection selectLockedCells="1"/>
  <dataValidations count="1">
    <dataValidation type="list" allowBlank="1" showInputMessage="1" showErrorMessage="1" sqref="D11" xr:uid="{C1BFF661-17C4-4892-8D8C-6C1F7B21E4D2}">
      <formula1>"8%,10%,12%,15%"</formula1>
    </dataValidation>
  </dataValidation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Január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2026-02-15T15:10:50Z</dcterms:created>
  <dcterms:modified xsi:type="dcterms:W3CDTF">2026-06-12T07:57:38Z</dcterms:modified>
</cp:coreProperties>
</file>